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O:\ENGINEERING\Project Definition Form Master\Definitions in Place\0231 - LITHO &amp; RED TROFFERS (PARAMOUNT)\02 - IES Files\G1AD IES FILES\"/>
    </mc:Choice>
  </mc:AlternateContent>
  <xr:revisionPtr revIDLastSave="0" documentId="13_ncr:1_{5B6E2103-28FB-41A1-B94A-B6A8B8CE677E}" xr6:coauthVersionLast="47" xr6:coauthVersionMax="47" xr10:uidLastSave="{00000000-0000-0000-0000-000000000000}"/>
  <bookViews>
    <workbookView xWindow="28702" yWindow="37" windowWidth="28995" windowHeight="15796" xr2:uid="{00000000-000D-0000-FFFF-FFFF00000000}"/>
  </bookViews>
  <sheets>
    <sheet name="Sheet1" sheetId="1" r:id="rId1"/>
  </sheets>
  <definedNames>
    <definedName name="OPTICAL_EFFICACY">Sheet1!$I$1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0" i="1" l="1"/>
  <c r="H9" i="1"/>
  <c r="H8" i="1"/>
  <c r="H7" i="1"/>
  <c r="E6" i="1" l="1"/>
  <c r="E4" i="1"/>
  <c r="E5" i="1" l="1"/>
  <c r="E3" i="1"/>
</calcChain>
</file>

<file path=xl/sharedStrings.xml><?xml version="1.0" encoding="utf-8"?>
<sst xmlns="http://schemas.openxmlformats.org/spreadsheetml/2006/main" count="33" uniqueCount="29">
  <si>
    <t>TEST</t>
  </si>
  <si>
    <t>MODEL</t>
  </si>
  <si>
    <t>LUMENS</t>
  </si>
  <si>
    <t>WATTS</t>
  </si>
  <si>
    <t>LPW</t>
  </si>
  <si>
    <t>HORIZ. BEAM ANGLE</t>
  </si>
  <si>
    <t>MAX CD</t>
  </si>
  <si>
    <t>VERT. BEAM ANGLE</t>
  </si>
  <si>
    <t>WHITE LIGHT</t>
  </si>
  <si>
    <t>AMBER LIGHT</t>
  </si>
  <si>
    <t>WHITE</t>
  </si>
  <si>
    <t>AMBER</t>
  </si>
  <si>
    <t>8585-G1AD(W)</t>
  </si>
  <si>
    <t>8582-G1AD(W)</t>
  </si>
  <si>
    <t>8585-4-G1AD(W)</t>
  </si>
  <si>
    <t>8582-4-G1AD(W</t>
  </si>
  <si>
    <t>8585-G1AD(A)</t>
  </si>
  <si>
    <t>8582-G1AD(A)</t>
  </si>
  <si>
    <t>8585-4-G1AD(A)</t>
  </si>
  <si>
    <t>8582-4-G1AD(A)</t>
  </si>
  <si>
    <t>PMG1AD-2-G0-UNV-4K-83CRI-19L-AMB-19L-PZ-L3-LD (WHITE)</t>
  </si>
  <si>
    <t>PMG1AD-2-G0-UNV-4K-83CRI-37L-AMB-39L-PZ-L3-LD (WHITE)</t>
  </si>
  <si>
    <t>PMG1AD-4-G0-UNV-4K-83CRI-37L-AMB-39L-PZ-L3-LD (WHITE)</t>
  </si>
  <si>
    <t>PMG1AD-4-G0-UNV-4K-83CRI-74L-AMB-79L-PZ-L3-LD (WHITE)</t>
  </si>
  <si>
    <t>PMG1AD-2-G0-UNV-4K-83CRI-19L-AMB-19L-PZ-L3-LD (AMBER)</t>
  </si>
  <si>
    <t>PMG1AD-2-G0-UNV-4K-83CRI-37L-AMB-39L-PZ-L3-LD (AMBER)</t>
  </si>
  <si>
    <t>PMG1AD-4-G0-UNV-4K-83CRI-37L-AMB-39L-PZ-L3-LD (AMBER)</t>
  </si>
  <si>
    <t>PMG1AD-4-G0-UNV-4K-83CRI-74L-AMB-79L-PZ-L3-LD (AMBER)</t>
  </si>
  <si>
    <t>REV A AG 12/12/2025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</si>
</sst>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right"/>
    </xf>
    <xf numFmtId="0" fontId="0" fillId="2" borderId="1" xfId="0" applyFill="1" applyBorder="1"/>
    <xf numFmtId="165" fontId="0" fillId="2" borderId="1" xfId="0" applyNumberFormat="1" applyFill="1" applyBorder="1" applyAlignment="1">
      <alignment horizontal="center"/>
    </xf>
    <xf numFmtId="164" fontId="0" fillId="2" borderId="1" xfId="0" applyNumberForma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5" borderId="1" xfId="0" applyFill="1" applyBorder="1" applyAlignment="1">
      <alignment horizontal="right"/>
    </xf>
    <xf numFmtId="0" fontId="0" fillId="5" borderId="1" xfId="0" applyFill="1" applyBorder="1"/>
    <xf numFmtId="165" fontId="0" fillId="5" borderId="1" xfId="0" applyNumberFormat="1" applyFill="1" applyBorder="1" applyAlignment="1">
      <alignment horizontal="center"/>
    </xf>
    <xf numFmtId="164" fontId="0" fillId="5" borderId="1" xfId="0" applyNumberForma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3" borderId="1" xfId="0" applyFill="1" applyBorder="1" applyAlignment="1">
      <alignment horizontal="right"/>
    </xf>
    <xf numFmtId="0" fontId="0" fillId="3" borderId="1" xfId="0" applyFill="1" applyBorder="1"/>
    <xf numFmtId="165" fontId="0" fillId="3" borderId="1" xfId="0" applyNumberFormat="1" applyFill="1" applyBorder="1" applyAlignment="1">
      <alignment horizontal="center"/>
    </xf>
    <xf numFmtId="164" fontId="0" fillId="3" borderId="1" xfId="0" applyNumberForma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4" borderId="1" xfId="0" applyFill="1" applyBorder="1" applyAlignment="1">
      <alignment horizontal="right"/>
    </xf>
    <xf numFmtId="0" fontId="0" fillId="4" borderId="1" xfId="0" applyFill="1" applyBorder="1"/>
    <xf numFmtId="165" fontId="0" fillId="4" borderId="1" xfId="0" applyNumberFormat="1" applyFill="1" applyBorder="1" applyAlignment="1">
      <alignment horizontal="center"/>
    </xf>
    <xf numFmtId="164" fontId="0" fillId="4" borderId="1" xfId="0" applyNumberFormat="1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6" borderId="1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165" fontId="0" fillId="2" borderId="2" xfId="0" applyNumberFormat="1" applyFill="1" applyBorder="1" applyAlignment="1">
      <alignment horizontal="center"/>
    </xf>
    <xf numFmtId="164" fontId="0" fillId="2" borderId="2" xfId="0" applyNumberFormat="1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165" fontId="0" fillId="2" borderId="3" xfId="0" applyNumberFormat="1" applyFill="1" applyBorder="1" applyAlignment="1">
      <alignment horizontal="center"/>
    </xf>
    <xf numFmtId="165" fontId="0" fillId="5" borderId="4" xfId="0" applyNumberFormat="1" applyFill="1" applyBorder="1" applyAlignment="1">
      <alignment horizontal="center"/>
    </xf>
    <xf numFmtId="164" fontId="0" fillId="5" borderId="4" xfId="0" applyNumberFormat="1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165" fontId="0" fillId="5" borderId="5" xfId="0" applyNumberFormat="1" applyFill="1" applyBorder="1" applyAlignment="1">
      <alignment horizontal="center"/>
    </xf>
    <xf numFmtId="165" fontId="0" fillId="3" borderId="2" xfId="0" applyNumberFormat="1" applyFill="1" applyBorder="1" applyAlignment="1">
      <alignment horizontal="center"/>
    </xf>
    <xf numFmtId="164" fontId="0" fillId="3" borderId="2" xfId="0" applyNumberFormat="1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165" fontId="0" fillId="3" borderId="3" xfId="0" applyNumberFormat="1" applyFill="1" applyBorder="1" applyAlignment="1">
      <alignment horizontal="center"/>
    </xf>
    <xf numFmtId="165" fontId="0" fillId="4" borderId="4" xfId="0" applyNumberFormat="1" applyFill="1" applyBorder="1" applyAlignment="1">
      <alignment horizontal="center"/>
    </xf>
    <xf numFmtId="164" fontId="0" fillId="4" borderId="4" xfId="0" applyNumberFormat="1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165" fontId="0" fillId="4" borderId="5" xfId="0" applyNumberFormat="1" applyFill="1" applyBorder="1" applyAlignment="1">
      <alignment horizontal="center"/>
    </xf>
    <xf numFmtId="165" fontId="0" fillId="8" borderId="3" xfId="0" applyNumberFormat="1" applyFill="1" applyBorder="1" applyAlignment="1">
      <alignment horizontal="center"/>
    </xf>
    <xf numFmtId="165" fontId="0" fillId="8" borderId="5" xfId="0" applyNumberFormat="1" applyFill="1" applyBorder="1" applyAlignment="1">
      <alignment horizontal="center"/>
    </xf>
    <xf numFmtId="165" fontId="0" fillId="8" borderId="2" xfId="0" applyNumberFormat="1" applyFill="1" applyBorder="1" applyAlignment="1">
      <alignment horizontal="center"/>
    </xf>
    <xf numFmtId="164" fontId="0" fillId="8" borderId="2" xfId="0" applyNumberFormat="1" applyFill="1" applyBorder="1" applyAlignment="1">
      <alignment horizontal="center"/>
    </xf>
    <xf numFmtId="165" fontId="0" fillId="8" borderId="4" xfId="0" applyNumberFormat="1" applyFill="1" applyBorder="1" applyAlignment="1">
      <alignment horizontal="center"/>
    </xf>
    <xf numFmtId="164" fontId="0" fillId="8" borderId="4" xfId="0" applyNumberFormat="1" applyFill="1" applyBorder="1" applyAlignment="1">
      <alignment horizontal="center"/>
    </xf>
    <xf numFmtId="165" fontId="0" fillId="8" borderId="1" xfId="0" applyNumberFormat="1" applyFill="1" applyBorder="1" applyAlignment="1">
      <alignment horizontal="center"/>
    </xf>
    <xf numFmtId="164" fontId="0" fillId="8" borderId="1" xfId="0" applyNumberFormat="1" applyFill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0" fillId="6" borderId="1" xfId="0" applyFill="1" applyBorder="1" applyAlignment="1">
      <alignment horizontal="center"/>
    </xf>
    <xf numFmtId="0" fontId="0" fillId="7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6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219075</xdr:colOff>
      <xdr:row>2</xdr:row>
      <xdr:rowOff>47625</xdr:rowOff>
    </xdr:from>
    <xdr:to>
      <xdr:col>14</xdr:col>
      <xdr:colOff>495509</xdr:colOff>
      <xdr:row>11</xdr:row>
      <xdr:rowOff>109158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9E22AC6-6AEE-89E8-6202-0016300232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96175" y="628650"/>
          <a:ext cx="1495634" cy="1819529"/>
        </a:xfrm>
        <a:prstGeom prst="rect">
          <a:avLst/>
        </a:prstGeom>
      </xdr:spPr>
    </xdr:pic>
    <xdr:clientData/>
  </xdr:twoCellAnchor>
  <xdr:twoCellAnchor editAs="oneCell">
    <xdr:from>
      <xdr:col>15</xdr:col>
      <xdr:colOff>47625</xdr:colOff>
      <xdr:row>2</xdr:row>
      <xdr:rowOff>49530</xdr:rowOff>
    </xdr:from>
    <xdr:to>
      <xdr:col>17</xdr:col>
      <xdr:colOff>174814</xdr:colOff>
      <xdr:row>11</xdr:row>
      <xdr:rowOff>82484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98F5ED8-A4C1-CDBA-2F70-5812F86935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153525" y="630555"/>
          <a:ext cx="1343212" cy="17909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1"/>
  <sheetViews>
    <sheetView tabSelected="1" workbookViewId="0">
      <selection activeCell="B18" sqref="B18"/>
    </sheetView>
  </sheetViews>
  <sheetFormatPr defaultRowHeight="14.25" x14ac:dyDescent="0.45"/>
  <cols>
    <col min="1" max="1" width="17.46484375" customWidth="1"/>
    <col min="2" max="2" width="52.59765625" customWidth="1"/>
    <col min="9" max="9" width="11.6640625" bestFit="1" customWidth="1"/>
    <col min="10" max="10" width="12.6640625" bestFit="1" customWidth="1"/>
  </cols>
  <sheetData>
    <row r="1" spans="1:14" x14ac:dyDescent="0.45">
      <c r="A1" s="52" t="s">
        <v>0</v>
      </c>
      <c r="B1" s="52" t="s">
        <v>1</v>
      </c>
      <c r="C1" s="53" t="s">
        <v>8</v>
      </c>
      <c r="D1" s="53"/>
      <c r="E1" s="53"/>
      <c r="F1" s="54" t="s">
        <v>9</v>
      </c>
      <c r="G1" s="54"/>
      <c r="H1" s="54"/>
      <c r="I1" s="52" t="s">
        <v>7</v>
      </c>
      <c r="J1" s="52" t="s">
        <v>5</v>
      </c>
      <c r="K1" s="26" t="s">
        <v>10</v>
      </c>
      <c r="L1" s="27" t="s">
        <v>11</v>
      </c>
    </row>
    <row r="2" spans="1:14" s="2" customFormat="1" ht="45.75" customHeight="1" x14ac:dyDescent="0.45">
      <c r="A2" s="52"/>
      <c r="B2" s="52"/>
      <c r="C2" s="4" t="s">
        <v>2</v>
      </c>
      <c r="D2" s="4" t="s">
        <v>3</v>
      </c>
      <c r="E2" s="4" t="s">
        <v>4</v>
      </c>
      <c r="F2" s="5" t="s">
        <v>2</v>
      </c>
      <c r="G2" s="5" t="s">
        <v>3</v>
      </c>
      <c r="H2" s="5" t="s">
        <v>4</v>
      </c>
      <c r="I2" s="52"/>
      <c r="J2" s="52"/>
      <c r="K2" s="4" t="s">
        <v>6</v>
      </c>
      <c r="L2" s="5" t="s">
        <v>6</v>
      </c>
      <c r="M2" s="3"/>
      <c r="N2" s="3"/>
    </row>
    <row r="3" spans="1:14" x14ac:dyDescent="0.45">
      <c r="A3" s="6" t="s">
        <v>12</v>
      </c>
      <c r="B3" s="7" t="s">
        <v>20</v>
      </c>
      <c r="C3" s="8">
        <v>2001.5</v>
      </c>
      <c r="D3" s="9">
        <v>17.5</v>
      </c>
      <c r="E3" s="9">
        <f>C3/D3</f>
        <v>114.37142857142857</v>
      </c>
      <c r="F3" s="50"/>
      <c r="G3" s="51"/>
      <c r="H3" s="51"/>
      <c r="I3" s="10">
        <v>103.2</v>
      </c>
      <c r="J3" s="10">
        <v>102.5</v>
      </c>
      <c r="K3" s="8">
        <v>781.1</v>
      </c>
      <c r="L3" s="50"/>
      <c r="N3" s="1"/>
    </row>
    <row r="4" spans="1:14" x14ac:dyDescent="0.45">
      <c r="A4" s="11" t="s">
        <v>13</v>
      </c>
      <c r="B4" s="12" t="s">
        <v>21</v>
      </c>
      <c r="C4" s="13">
        <v>3764</v>
      </c>
      <c r="D4" s="14">
        <v>32.799999999999997</v>
      </c>
      <c r="E4" s="14">
        <f>C4/D4</f>
        <v>114.75609756097562</v>
      </c>
      <c r="F4" s="50"/>
      <c r="G4" s="51"/>
      <c r="H4" s="51"/>
      <c r="I4" s="15">
        <v>102.4</v>
      </c>
      <c r="J4" s="15">
        <v>100.5</v>
      </c>
      <c r="K4" s="13">
        <v>1486.6</v>
      </c>
      <c r="L4" s="50"/>
      <c r="N4" s="1"/>
    </row>
    <row r="5" spans="1:14" x14ac:dyDescent="0.45">
      <c r="A5" s="16" t="s">
        <v>14</v>
      </c>
      <c r="B5" s="17" t="s">
        <v>22</v>
      </c>
      <c r="C5" s="18">
        <v>3763.9</v>
      </c>
      <c r="D5" s="19">
        <v>32.799999999999997</v>
      </c>
      <c r="E5" s="19">
        <f t="shared" ref="E5" si="0">C5/D5</f>
        <v>114.75304878048782</v>
      </c>
      <c r="F5" s="50"/>
      <c r="G5" s="51"/>
      <c r="H5" s="51"/>
      <c r="I5" s="20">
        <v>103.2</v>
      </c>
      <c r="J5" s="20">
        <v>102.5</v>
      </c>
      <c r="K5" s="18">
        <v>1468.8</v>
      </c>
      <c r="L5" s="50"/>
      <c r="N5" s="1"/>
    </row>
    <row r="6" spans="1:14" ht="14.65" thickBot="1" x14ac:dyDescent="0.5">
      <c r="A6" s="21" t="s">
        <v>15</v>
      </c>
      <c r="B6" s="22" t="s">
        <v>23</v>
      </c>
      <c r="C6" s="23">
        <v>7527.9</v>
      </c>
      <c r="D6" s="24">
        <v>65.5</v>
      </c>
      <c r="E6" s="24">
        <f t="shared" ref="E6" si="1">C6/D6</f>
        <v>114.9297709923664</v>
      </c>
      <c r="F6" s="50"/>
      <c r="G6" s="51"/>
      <c r="H6" s="51"/>
      <c r="I6" s="25">
        <v>102.4</v>
      </c>
      <c r="J6" s="25">
        <v>100.5</v>
      </c>
      <c r="K6" s="23">
        <v>2973.2</v>
      </c>
      <c r="L6" s="50"/>
      <c r="N6" s="1"/>
    </row>
    <row r="7" spans="1:14" x14ac:dyDescent="0.45">
      <c r="A7" s="6" t="s">
        <v>16</v>
      </c>
      <c r="B7" s="7" t="s">
        <v>24</v>
      </c>
      <c r="C7" s="46"/>
      <c r="D7" s="47"/>
      <c r="E7" s="47"/>
      <c r="F7" s="28">
        <v>1995.7</v>
      </c>
      <c r="G7" s="29">
        <v>25</v>
      </c>
      <c r="H7" s="29">
        <f>F7/G7</f>
        <v>79.828000000000003</v>
      </c>
      <c r="I7" s="30">
        <v>103.2</v>
      </c>
      <c r="J7" s="30">
        <v>102.5</v>
      </c>
      <c r="K7" s="44"/>
      <c r="L7" s="31">
        <v>778.8</v>
      </c>
    </row>
    <row r="8" spans="1:14" ht="14.65" thickBot="1" x14ac:dyDescent="0.5">
      <c r="A8" s="11" t="s">
        <v>17</v>
      </c>
      <c r="B8" s="12" t="s">
        <v>25</v>
      </c>
      <c r="C8" s="48"/>
      <c r="D8" s="49"/>
      <c r="E8" s="49"/>
      <c r="F8" s="32">
        <v>3991.4</v>
      </c>
      <c r="G8" s="33">
        <v>50</v>
      </c>
      <c r="H8" s="33">
        <f>G8/G8</f>
        <v>1</v>
      </c>
      <c r="I8" s="34">
        <v>102.4</v>
      </c>
      <c r="J8" s="34">
        <v>100.5</v>
      </c>
      <c r="K8" s="45"/>
      <c r="L8" s="35">
        <v>1576.4</v>
      </c>
    </row>
    <row r="9" spans="1:14" x14ac:dyDescent="0.45">
      <c r="A9" s="16" t="s">
        <v>18</v>
      </c>
      <c r="B9" s="17" t="s">
        <v>26</v>
      </c>
      <c r="C9" s="46"/>
      <c r="D9" s="47"/>
      <c r="E9" s="47"/>
      <c r="F9" s="36">
        <v>3991.3</v>
      </c>
      <c r="G9" s="37">
        <v>50</v>
      </c>
      <c r="H9" s="37">
        <f>G9/G9</f>
        <v>1</v>
      </c>
      <c r="I9" s="38">
        <v>103.2</v>
      </c>
      <c r="J9" s="38">
        <v>102.5</v>
      </c>
      <c r="K9" s="44"/>
      <c r="L9" s="39">
        <v>1557.6</v>
      </c>
    </row>
    <row r="10" spans="1:14" ht="14.65" thickBot="1" x14ac:dyDescent="0.5">
      <c r="A10" s="21" t="s">
        <v>19</v>
      </c>
      <c r="B10" s="22" t="s">
        <v>27</v>
      </c>
      <c r="C10" s="48"/>
      <c r="D10" s="49"/>
      <c r="E10" s="49"/>
      <c r="F10" s="40">
        <v>7982.8</v>
      </c>
      <c r="G10" s="41">
        <v>100</v>
      </c>
      <c r="H10" s="41">
        <f>G10/G10</f>
        <v>1</v>
      </c>
      <c r="I10" s="42">
        <v>102.4</v>
      </c>
      <c r="J10" s="42">
        <v>100.5</v>
      </c>
      <c r="K10" s="45"/>
      <c r="L10" s="43">
        <v>3152.9</v>
      </c>
    </row>
    <row r="11" spans="1:14" x14ac:dyDescent="0.45">
      <c r="A11" t="s">
        <v>28</v>
      </c>
    </row>
  </sheetData>
  <mergeCells count="6">
    <mergeCell ref="J1:J2"/>
    <mergeCell ref="A1:A2"/>
    <mergeCell ref="B1:B2"/>
    <mergeCell ref="C1:E1"/>
    <mergeCell ref="F1:H1"/>
    <mergeCell ref="I1:I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OPTICAL_EFFICACY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Garrett Morrison</dc:creator>
  <cp:lastModifiedBy>Aaron Graunke</cp:lastModifiedBy>
  <dcterms:created xsi:type="dcterms:W3CDTF">2015-06-05T18:17:20Z</dcterms:created>
  <dcterms:modified xsi:type="dcterms:W3CDTF">2025-12-12T14:48:31Z</dcterms:modified>
</cp:coreProperties>
</file>